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18" documentId="8_{85F0CD3A-52EC-4043-B038-A1998652FB6A}" xr6:coauthVersionLast="47" xr6:coauthVersionMax="47" xr10:uidLastSave="{26D2076D-44F2-4BE5-B823-EA3E554F3B26}"/>
  <bookViews>
    <workbookView xWindow="-28920" yWindow="-120" windowWidth="29040" windowHeight="15720" xr2:uid="{CD48568E-4FAB-4F00-9175-9BEF55015341}"/>
  </bookViews>
  <sheets>
    <sheet name="Overview &amp; Assumptions" sheetId="1" r:id="rId1"/>
    <sheet name="Scaling Readiness Matrix" sheetId="2" r:id="rId2"/>
    <sheet name="Fleet &amp; Infra. Exp. Plan" sheetId="3" r:id="rId3"/>
    <sheet name="Financial Model Summary" sheetId="4" r:id="rId4"/>
    <sheet name="Risk Register &amp; Dependencies" sheetId="5" r:id="rId5"/>
    <sheet name="Executive Dashboard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6" l="1"/>
  <c r="C3" i="6"/>
  <c r="C2" i="6"/>
  <c r="F3" i="5"/>
  <c r="F4" i="5"/>
  <c r="F2" i="5"/>
  <c r="E6" i="4"/>
  <c r="E5" i="4"/>
  <c r="E4" i="4"/>
  <c r="E3" i="4"/>
  <c r="E2" i="4"/>
  <c r="D5" i="3"/>
  <c r="C5" i="3"/>
  <c r="B22" i="2"/>
</calcChain>
</file>

<file path=xl/sharedStrings.xml><?xml version="1.0" encoding="utf-8"?>
<sst xmlns="http://schemas.openxmlformats.org/spreadsheetml/2006/main" count="170" uniqueCount="152">
  <si>
    <t>Field</t>
  </si>
  <si>
    <t>Example</t>
  </si>
  <si>
    <t>Project / Region</t>
  </si>
  <si>
    <t>NAM – Midwest Expansion</t>
  </si>
  <si>
    <t>Scaling Phase</t>
  </si>
  <si>
    <t>Phase 1 (2026)</t>
  </si>
  <si>
    <t>Total Vehicles (Target)</t>
  </si>
  <si>
    <t>Charger Count (Target)</t>
  </si>
  <si>
    <t>80 DC + 20 AC</t>
  </si>
  <si>
    <t>Pilot Reference</t>
  </si>
  <si>
    <t>Pilot CHG-03 (Chicago Hub)</t>
  </si>
  <si>
    <t>Scaling Objectives</t>
  </si>
  <si>
    <t>Achieve &gt; 90 % uptime, reduce energy cost by 15 %</t>
  </si>
  <si>
    <t>Key Pilot Learnings Applied</t>
  </si>
  <si>
    <t>1) Staggered charging by shift, 
2) Pre-commissioning dry-runs, 
3) Telematics API validation</t>
  </si>
  <si>
    <t>Category</t>
  </si>
  <si>
    <t>Key Readiness Criteria</t>
  </si>
  <si>
    <t>Evidence / Source</t>
  </si>
  <si>
    <t>Owner</t>
  </si>
  <si>
    <t>Status</t>
  </si>
  <si>
    <t>Score (0–5)</t>
  </si>
  <si>
    <t>Comments</t>
  </si>
  <si>
    <t>Fleet Tech Lead</t>
  </si>
  <si>
    <t>Infrastructure</t>
  </si>
  <si>
    <t>Infrastructure Lead</t>
  </si>
  <si>
    <t>Procurement</t>
  </si>
  <si>
    <t>🟢</t>
  </si>
  <si>
    <t>Vehicle specs validated for scaling (range, payload, duty cycles, OEM support confirmed)</t>
  </si>
  <si>
    <t>OEM validation letter, telematics range data, pilot performance report</t>
  </si>
  <si>
    <t>🟢 Ready</t>
  </si>
  <si>
    <t>🟡 Partial</t>
  </si>
  <si>
    <t>Fleet &amp; Technical</t>
  </si>
  <si>
    <t>Operational</t>
  </si>
  <si>
    <t>Data &amp; Systems</t>
  </si>
  <si>
    <t>Safety &amp; Training</t>
  </si>
  <si>
    <t>Commercial &amp; Procurement</t>
  </si>
  <si>
    <t>Financial &amp; Governance</t>
  </si>
  <si>
    <t>Grid capacity, permitting, and hardware scalability confirmed (including space for future expansion)</t>
  </si>
  <si>
    <t>Utility capacity study, permit tracking log, site readiness checklist</t>
  </si>
  <si>
    <t>One substation upgrade pending; new DC units under procurement</t>
  </si>
  <si>
    <t>Same models used in pilot; OEM performance verified under full payload</t>
  </si>
  <si>
    <t>Shift plans, route assignments, and charger allocation optimized for higher fleet density</t>
  </si>
  <si>
    <t>Route &amp; Duty Cycle Planner, Charger Schedule Plan</t>
  </si>
  <si>
    <t>Operations Manager</t>
  </si>
  <si>
    <t>Shift staggering plan validated with fleet and warehouse teams</t>
  </si>
  <si>
    <t>Telematics and charging platform fully integrated with reporting dashboards (CO₂, uptime, TCO)</t>
  </si>
  <si>
    <t>API test logs, CO₂ Dashboard validation report</t>
  </si>
  <si>
    <t>Reporting / Data Lead</t>
  </si>
  <si>
    <t>API integration stable; auto-refresh still under test</t>
  </si>
  <si>
    <t>SOPs updated and training complete for scaled operation (drivers, technicians, warehouse staff)</t>
  </si>
  <si>
    <t>Updated SOPs, training attendance log, HSE audit</t>
  </si>
  <si>
    <t>HSE / Training Lead</t>
  </si>
  <si>
    <t>All staff trained and signed off on revised SOPs</t>
  </si>
  <si>
    <t>Vendor frameworks, SLAs, and pricing updated for EV maintenance, charging, and uptime guarantees</t>
  </si>
  <si>
    <t>Procurement framework, vendor SLA tracker</t>
  </si>
  <si>
    <t>Procurement Lead</t>
  </si>
  <si>
    <t>Awaiting final SLA amendment with key CPO partner</t>
  </si>
  <si>
    <t>Updated scaling business case, risk register, and SteerCo approval complete</t>
  </si>
  <si>
    <t>Revised TCO Model, SteerCo minutes, Risk Register</t>
  </si>
  <si>
    <t>Finance BP / Scaling PM</t>
  </si>
  <si>
    <t>Scaling CapEx approved; Opex still under validation</t>
  </si>
  <si>
    <t>Score</t>
  </si>
  <si>
    <t>Meaning</t>
  </si>
  <si>
    <t>0–1</t>
  </si>
  <si>
    <t>Not started</t>
  </si>
  <si>
    <t>Early progress – limited documentation</t>
  </si>
  <si>
    <t>Partial readiness – dependencies open</t>
  </si>
  <si>
    <t>Mostly ready – minor refinements pending</t>
  </si>
  <si>
    <t>Fully validated and approved</t>
  </si>
  <si>
    <t>Overall Readiness Calculation</t>
  </si>
  <si>
    <t>Phase</t>
  </si>
  <si>
    <t>Timeline</t>
  </si>
  <si>
    <t># Vehicles Added</t>
  </si>
  <si>
    <t># Chargers Added</t>
  </si>
  <si>
    <t>Grid Upgrade Req’d</t>
  </si>
  <si>
    <t>Key Sites / Routes</t>
  </si>
  <si>
    <t>Dependencies</t>
  </si>
  <si>
    <t>Responsible Owner</t>
  </si>
  <si>
    <t>Phase 1</t>
  </si>
  <si>
    <t>Q2 2026</t>
  </si>
  <si>
    <t>No</t>
  </si>
  <si>
    <t>Midwest Hub → Chicago</t>
  </si>
  <si>
    <t>Charger delivery</t>
  </si>
  <si>
    <t>Infra Mgr</t>
  </si>
  <si>
    <t>Planned</t>
  </si>
  <si>
    <t>Phase 2</t>
  </si>
  <si>
    <t>Q4 2026</t>
  </si>
  <si>
    <t>Partial</t>
  </si>
  <si>
    <t>Ohio → Indiana</t>
  </si>
  <si>
    <t>Grid permit</t>
  </si>
  <si>
    <t>On Track</t>
  </si>
  <si>
    <t>Phase 3</t>
  </si>
  <si>
    <t>2027 +</t>
  </si>
  <si>
    <t>Yes</t>
  </si>
  <si>
    <t>Minnesota → Detroit</t>
  </si>
  <si>
    <t>Transformer upgrade</t>
  </si>
  <si>
    <t>Ops Lead</t>
  </si>
  <si>
    <t>Pending</t>
  </si>
  <si>
    <t>Totals</t>
  </si>
  <si>
    <t>Metric</t>
  </si>
  <si>
    <t>Unit</t>
  </si>
  <si>
    <t>Pilot Actual</t>
  </si>
  <si>
    <t>Scale Forecast</t>
  </si>
  <si>
    <t>% Change vs Pilot</t>
  </si>
  <si>
    <t>Source</t>
  </si>
  <si>
    <t>Avg TCO per km</t>
  </si>
  <si>
    <t>USD/km</t>
  </si>
  <si>
    <t>TCO Tool</t>
  </si>
  <si>
    <t>Energy Cost</t>
  </si>
  <si>
    <t>USD/kWh</t>
  </si>
  <si>
    <t>Load Forecast Tool</t>
  </si>
  <si>
    <t>Utilization</t>
  </si>
  <si>
    <t>% of fleet active</t>
  </si>
  <si>
    <t>Fleet Telemetry</t>
  </si>
  <si>
    <t>CO₂ Reduction</t>
  </si>
  <si>
    <t>tCO₂ / yr</t>
  </si>
  <si>
    <t>CO₂ Dashboard</t>
  </si>
  <si>
    <t>ROI Period</t>
  </si>
  <si>
    <t>years</t>
  </si>
  <si>
    <t>Finance Lead</t>
  </si>
  <si>
    <t>Risk ID</t>
  </si>
  <si>
    <t>Description</t>
  </si>
  <si>
    <t>Likelihood (H/M/L)</t>
  </si>
  <si>
    <t>Impact (H/M/L)</t>
  </si>
  <si>
    <t>Mitigation</t>
  </si>
  <si>
    <t>R-01</t>
  </si>
  <si>
    <t>Infra</t>
  </si>
  <si>
    <t>Utility permit delay</t>
  </si>
  <si>
    <t>H</t>
  </si>
  <si>
    <t>Pre-submit apps in parallel</t>
  </si>
  <si>
    <t>Open</t>
  </si>
  <si>
    <t>R-02</t>
  </si>
  <si>
    <t>Ops</t>
  </si>
  <si>
    <t>Shift overlap charging</t>
  </si>
  <si>
    <t>M</t>
  </si>
  <si>
    <t>Dynamic load management test</t>
  </si>
  <si>
    <t>In progress</t>
  </si>
  <si>
    <t>R-03</t>
  </si>
  <si>
    <t>Finance</t>
  </si>
  <si>
    <t>CapEx escalation</t>
  </si>
  <si>
    <t>Lock-in pricing for Q2</t>
  </si>
  <si>
    <t>Finance BP</t>
  </si>
  <si>
    <t>KPI</t>
  </si>
  <si>
    <t>Target</t>
  </si>
  <si>
    <t>Actual</t>
  </si>
  <si>
    <t>Overall Readiness</t>
  </si>
  <si>
    <t>≥ 80 %</t>
  </si>
  <si>
    <t>Total Fleet Deployed</t>
  </si>
  <si>
    <t>🟡</t>
  </si>
  <si>
    <t>Key Risks Open</t>
  </si>
  <si>
    <t>≤ 3</t>
  </si>
  <si>
    <t>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</si>
</sst>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b/>
      <sz val="10"/>
      <color theme="1"/>
      <name val="Maersk Text "/>
    </font>
    <font>
      <sz val="10"/>
      <color theme="0" tint="-0.499984740745262"/>
      <name val="Maersk Text Light"/>
    </font>
    <font>
      <b/>
      <sz val="10"/>
      <color theme="0" tint="-0.499984740745262"/>
      <name val="Maersk Tex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9" fontId="2" fillId="0" borderId="0" xfId="1" applyFont="1"/>
    <xf numFmtId="0" fontId="5" fillId="0" borderId="0" xfId="0" applyFont="1" applyAlignment="1">
      <alignment horizontal="left"/>
    </xf>
    <xf numFmtId="0" fontId="5" fillId="0" borderId="0" xfId="0" applyFont="1"/>
    <xf numFmtId="9" fontId="5" fillId="0" borderId="0" xfId="1" applyFont="1" applyAlignment="1">
      <alignment horizontal="left"/>
    </xf>
    <xf numFmtId="9" fontId="6" fillId="0" borderId="0" xfId="1" applyFont="1" applyAlignment="1">
      <alignment horizontal="left"/>
    </xf>
    <xf numFmtId="0" fontId="6" fillId="0" borderId="0" xfId="0" applyFont="1"/>
    <xf numFmtId="9" fontId="5" fillId="0" borderId="0" xfId="0" applyNumberFormat="1" applyFont="1" applyAlignment="1">
      <alignment horizontal="left"/>
    </xf>
    <xf numFmtId="9" fontId="2" fillId="0" borderId="0" xfId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0C55-2418-4160-A163-17C95DD37ECD}">
  <dimension ref="A1:B8"/>
  <sheetViews>
    <sheetView showGridLines="0" tabSelected="1" workbookViewId="0">
      <selection activeCell="B8" sqref="B8"/>
    </sheetView>
  </sheetViews>
  <sheetFormatPr defaultRowHeight="15.6"/>
  <cols>
    <col min="1" max="1" width="24.33203125" style="1" bestFit="1" customWidth="1"/>
    <col min="2" max="2" width="80.21875" style="1" bestFit="1" customWidth="1"/>
    <col min="3" max="16384" width="8.88671875" style="1"/>
  </cols>
  <sheetData>
    <row r="1" spans="1:2" s="2" customFormat="1">
      <c r="A1" s="2" t="s">
        <v>0</v>
      </c>
      <c r="B1" s="2" t="s">
        <v>1</v>
      </c>
    </row>
    <row r="2" spans="1:2">
      <c r="A2" s="1" t="s">
        <v>2</v>
      </c>
      <c r="B2" s="3" t="s">
        <v>3</v>
      </c>
    </row>
    <row r="3" spans="1:2">
      <c r="A3" s="1" t="s">
        <v>4</v>
      </c>
      <c r="B3" s="3" t="s">
        <v>5</v>
      </c>
    </row>
    <row r="4" spans="1:2">
      <c r="A4" s="1" t="s">
        <v>6</v>
      </c>
      <c r="B4" s="3">
        <v>150</v>
      </c>
    </row>
    <row r="5" spans="1:2">
      <c r="A5" s="1" t="s">
        <v>7</v>
      </c>
      <c r="B5" s="3" t="s">
        <v>8</v>
      </c>
    </row>
    <row r="6" spans="1:2">
      <c r="A6" s="1" t="s">
        <v>9</v>
      </c>
      <c r="B6" s="3" t="s">
        <v>10</v>
      </c>
    </row>
    <row r="7" spans="1:2">
      <c r="A7" s="1" t="s">
        <v>11</v>
      </c>
      <c r="B7" s="3" t="s">
        <v>12</v>
      </c>
    </row>
    <row r="8" spans="1:2" ht="46.8">
      <c r="A8" s="5" t="s">
        <v>13</v>
      </c>
      <c r="B8" s="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DD62-DBA0-4A26-9169-9EB90A0BEC2F}">
  <dimension ref="A1:G22"/>
  <sheetViews>
    <sheetView showGridLines="0" workbookViewId="0">
      <selection activeCell="A2" sqref="A2:A8"/>
    </sheetView>
  </sheetViews>
  <sheetFormatPr defaultRowHeight="15.6"/>
  <cols>
    <col min="1" max="1" width="24.5546875" style="1" bestFit="1" customWidth="1"/>
    <col min="2" max="2" width="82.88671875" style="1" customWidth="1"/>
    <col min="3" max="3" width="58.21875" style="1" customWidth="1"/>
    <col min="4" max="4" width="19.6640625" style="1" bestFit="1" customWidth="1"/>
    <col min="5" max="5" width="9" style="1" bestFit="1" customWidth="1"/>
    <col min="6" max="6" width="11.109375" style="1" bestFit="1" customWidth="1"/>
    <col min="7" max="7" width="63.5546875" style="1" bestFit="1" customWidth="1"/>
    <col min="8" max="16384" width="8.88671875" style="1"/>
  </cols>
  <sheetData>
    <row r="1" spans="1:7" s="2" customFormat="1">
      <c r="A1" s="6" t="s">
        <v>15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</row>
    <row r="2" spans="1:7">
      <c r="A2" s="3" t="s">
        <v>31</v>
      </c>
      <c r="B2" s="11" t="s">
        <v>27</v>
      </c>
      <c r="C2" s="11" t="s">
        <v>28</v>
      </c>
      <c r="D2" s="11" t="s">
        <v>22</v>
      </c>
      <c r="E2" s="12" t="s">
        <v>29</v>
      </c>
      <c r="F2" s="11">
        <v>5</v>
      </c>
      <c r="G2" s="11" t="s">
        <v>40</v>
      </c>
    </row>
    <row r="3" spans="1:7">
      <c r="A3" s="3" t="s">
        <v>23</v>
      </c>
      <c r="B3" s="11" t="s">
        <v>37</v>
      </c>
      <c r="C3" s="11" t="s">
        <v>38</v>
      </c>
      <c r="D3" s="11" t="s">
        <v>24</v>
      </c>
      <c r="E3" s="12" t="s">
        <v>30</v>
      </c>
      <c r="F3" s="11">
        <v>3</v>
      </c>
      <c r="G3" s="11" t="s">
        <v>39</v>
      </c>
    </row>
    <row r="4" spans="1:7">
      <c r="A4" s="3" t="s">
        <v>32</v>
      </c>
      <c r="B4" s="11" t="s">
        <v>41</v>
      </c>
      <c r="C4" s="12" t="s">
        <v>42</v>
      </c>
      <c r="D4" s="11" t="s">
        <v>43</v>
      </c>
      <c r="E4" s="12" t="s">
        <v>29</v>
      </c>
      <c r="F4" s="11">
        <v>5</v>
      </c>
      <c r="G4" s="11" t="s">
        <v>44</v>
      </c>
    </row>
    <row r="5" spans="1:7">
      <c r="A5" s="3" t="s">
        <v>33</v>
      </c>
      <c r="B5" s="11" t="s">
        <v>45</v>
      </c>
      <c r="C5" s="12" t="s">
        <v>46</v>
      </c>
      <c r="D5" s="11" t="s">
        <v>47</v>
      </c>
      <c r="E5" s="12" t="s">
        <v>29</v>
      </c>
      <c r="F5" s="11">
        <v>4</v>
      </c>
      <c r="G5" s="11" t="s">
        <v>48</v>
      </c>
    </row>
    <row r="6" spans="1:7">
      <c r="A6" s="3" t="s">
        <v>34</v>
      </c>
      <c r="B6" s="11" t="s">
        <v>49</v>
      </c>
      <c r="C6" s="12" t="s">
        <v>50</v>
      </c>
      <c r="D6" s="11" t="s">
        <v>51</v>
      </c>
      <c r="E6" s="12" t="s">
        <v>29</v>
      </c>
      <c r="F6" s="11">
        <v>5</v>
      </c>
      <c r="G6" s="11" t="s">
        <v>52</v>
      </c>
    </row>
    <row r="7" spans="1:7">
      <c r="A7" s="3" t="s">
        <v>35</v>
      </c>
      <c r="B7" s="11" t="s">
        <v>53</v>
      </c>
      <c r="C7" s="12" t="s">
        <v>54</v>
      </c>
      <c r="D7" s="11" t="s">
        <v>55</v>
      </c>
      <c r="E7" s="12" t="s">
        <v>30</v>
      </c>
      <c r="F7" s="11">
        <v>3</v>
      </c>
      <c r="G7" s="11" t="s">
        <v>56</v>
      </c>
    </row>
    <row r="8" spans="1:7">
      <c r="A8" s="1" t="s">
        <v>36</v>
      </c>
      <c r="B8" s="12" t="s">
        <v>57</v>
      </c>
      <c r="C8" s="12" t="s">
        <v>58</v>
      </c>
      <c r="D8" s="12" t="s">
        <v>59</v>
      </c>
      <c r="E8" s="12" t="s">
        <v>29</v>
      </c>
      <c r="F8" s="11">
        <v>4</v>
      </c>
      <c r="G8" s="12" t="s">
        <v>60</v>
      </c>
    </row>
    <row r="9" spans="1:7">
      <c r="E9" s="3"/>
    </row>
    <row r="10" spans="1:7">
      <c r="E10" s="3"/>
    </row>
    <row r="11" spans="1:7">
      <c r="E11" s="3"/>
    </row>
    <row r="12" spans="1:7">
      <c r="E12" s="3"/>
    </row>
    <row r="13" spans="1:7">
      <c r="E13" s="3"/>
    </row>
    <row r="14" spans="1:7">
      <c r="E14" s="3"/>
    </row>
    <row r="15" spans="1:7">
      <c r="A15" s="9" t="s">
        <v>61</v>
      </c>
      <c r="B15" s="9" t="s">
        <v>62</v>
      </c>
    </row>
    <row r="16" spans="1:7">
      <c r="A16" s="8" t="s">
        <v>63</v>
      </c>
      <c r="B16" s="7" t="s">
        <v>64</v>
      </c>
    </row>
    <row r="17" spans="1:2">
      <c r="A17" s="8">
        <v>2</v>
      </c>
      <c r="B17" s="7" t="s">
        <v>65</v>
      </c>
    </row>
    <row r="18" spans="1:2">
      <c r="A18" s="8">
        <v>3</v>
      </c>
      <c r="B18" s="7" t="s">
        <v>66</v>
      </c>
    </row>
    <row r="19" spans="1:2">
      <c r="A19" s="8">
        <v>4</v>
      </c>
      <c r="B19" s="7" t="s">
        <v>67</v>
      </c>
    </row>
    <row r="20" spans="1:2">
      <c r="A20" s="8">
        <v>5</v>
      </c>
      <c r="B20" s="7" t="s">
        <v>68</v>
      </c>
    </row>
    <row r="22" spans="1:2">
      <c r="A22" s="1" t="s">
        <v>69</v>
      </c>
      <c r="B22" s="14">
        <f>AVERAGE(F2:F8)/5</f>
        <v>0.82857142857142863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C7DE-11F1-4CF2-ADE8-37BFC3F04827}">
  <dimension ref="A1:I5"/>
  <sheetViews>
    <sheetView showGridLines="0" workbookViewId="0">
      <selection activeCell="F12" sqref="F12"/>
    </sheetView>
  </sheetViews>
  <sheetFormatPr defaultRowHeight="15.6"/>
  <cols>
    <col min="1" max="1" width="7.6640625" style="1" bestFit="1" customWidth="1"/>
    <col min="2" max="2" width="8.33203125" style="1" bestFit="1" customWidth="1"/>
    <col min="3" max="3" width="15.5546875" style="1" bestFit="1" customWidth="1"/>
    <col min="4" max="4" width="16" style="1" bestFit="1" customWidth="1"/>
    <col min="5" max="5" width="17.77734375" style="1" bestFit="1" customWidth="1"/>
    <col min="6" max="6" width="21.33203125" style="1" bestFit="1" customWidth="1"/>
    <col min="7" max="7" width="19.33203125" style="1" bestFit="1" customWidth="1"/>
    <col min="8" max="8" width="17.77734375" style="1" bestFit="1" customWidth="1"/>
    <col min="9" max="9" width="8.5546875" style="1" bestFit="1" customWidth="1"/>
    <col min="10" max="16384" width="8.88671875" style="1"/>
  </cols>
  <sheetData>
    <row r="1" spans="1:9" s="2" customFormat="1">
      <c r="A1" s="2" t="s">
        <v>70</v>
      </c>
      <c r="B1" s="2" t="s">
        <v>71</v>
      </c>
      <c r="C1" s="2" t="s">
        <v>72</v>
      </c>
      <c r="D1" s="2" t="s">
        <v>73</v>
      </c>
      <c r="E1" s="2" t="s">
        <v>74</v>
      </c>
      <c r="F1" s="2" t="s">
        <v>75</v>
      </c>
      <c r="G1" s="2" t="s">
        <v>76</v>
      </c>
      <c r="H1" s="2" t="s">
        <v>77</v>
      </c>
      <c r="I1" s="2" t="s">
        <v>19</v>
      </c>
    </row>
    <row r="2" spans="1:9">
      <c r="A2" s="1" t="s">
        <v>78</v>
      </c>
      <c r="B2" s="12" t="s">
        <v>79</v>
      </c>
      <c r="C2" s="12">
        <v>50</v>
      </c>
      <c r="D2" s="12">
        <v>25</v>
      </c>
      <c r="E2" s="12" t="s">
        <v>80</v>
      </c>
      <c r="F2" s="12" t="s">
        <v>81</v>
      </c>
      <c r="G2" s="12" t="s">
        <v>82</v>
      </c>
      <c r="H2" s="12" t="s">
        <v>83</v>
      </c>
      <c r="I2" s="12" t="s">
        <v>84</v>
      </c>
    </row>
    <row r="3" spans="1:9">
      <c r="A3" s="1" t="s">
        <v>85</v>
      </c>
      <c r="B3" s="12" t="s">
        <v>86</v>
      </c>
      <c r="C3" s="12">
        <v>60</v>
      </c>
      <c r="D3" s="12">
        <v>35</v>
      </c>
      <c r="E3" s="12" t="s">
        <v>87</v>
      </c>
      <c r="F3" s="12" t="s">
        <v>88</v>
      </c>
      <c r="G3" s="12" t="s">
        <v>89</v>
      </c>
      <c r="H3" s="12" t="s">
        <v>25</v>
      </c>
      <c r="I3" s="12" t="s">
        <v>90</v>
      </c>
    </row>
    <row r="4" spans="1:9">
      <c r="A4" s="1" t="s">
        <v>91</v>
      </c>
      <c r="B4" s="12" t="s">
        <v>92</v>
      </c>
      <c r="C4" s="12">
        <v>40</v>
      </c>
      <c r="D4" s="12">
        <v>20</v>
      </c>
      <c r="E4" s="12" t="s">
        <v>93</v>
      </c>
      <c r="F4" s="12" t="s">
        <v>94</v>
      </c>
      <c r="G4" s="12" t="s">
        <v>95</v>
      </c>
      <c r="H4" s="12" t="s">
        <v>96</v>
      </c>
      <c r="I4" s="12" t="s">
        <v>97</v>
      </c>
    </row>
    <row r="5" spans="1:9">
      <c r="A5" s="2" t="s">
        <v>98</v>
      </c>
      <c r="B5" s="2"/>
      <c r="C5" s="15">
        <f>SUM(C2:C4)</f>
        <v>150</v>
      </c>
      <c r="D5" s="15">
        <f>SUM(D2:D4)</f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B18F-2BC7-4BF5-852A-7BA359E92CE6}">
  <dimension ref="A1:F9"/>
  <sheetViews>
    <sheetView showGridLines="0" workbookViewId="0">
      <selection activeCell="B21" sqref="B21"/>
    </sheetView>
  </sheetViews>
  <sheetFormatPr defaultRowHeight="15.6"/>
  <cols>
    <col min="1" max="1" width="20.6640625" style="1" bestFit="1" customWidth="1"/>
    <col min="2" max="2" width="14.109375" style="1" bestFit="1" customWidth="1"/>
    <col min="3" max="3" width="14.109375" style="1" customWidth="1"/>
    <col min="4" max="4" width="15" style="1" customWidth="1"/>
    <col min="5" max="5" width="16" style="1" bestFit="1" customWidth="1"/>
    <col min="6" max="6" width="17.33203125" style="1" bestFit="1" customWidth="1"/>
    <col min="7" max="16384" width="8.88671875" style="1"/>
  </cols>
  <sheetData>
    <row r="1" spans="1:6" s="2" customFormat="1">
      <c r="A1" s="2" t="s">
        <v>99</v>
      </c>
      <c r="B1" s="2" t="s">
        <v>100</v>
      </c>
      <c r="C1" s="2" t="s">
        <v>101</v>
      </c>
      <c r="D1" s="2" t="s">
        <v>102</v>
      </c>
      <c r="E1" s="2" t="s">
        <v>103</v>
      </c>
      <c r="F1" s="2" t="s">
        <v>104</v>
      </c>
    </row>
    <row r="2" spans="1:6">
      <c r="A2" s="1" t="s">
        <v>105</v>
      </c>
      <c r="B2" s="3" t="s">
        <v>106</v>
      </c>
      <c r="C2" s="11">
        <v>1.28</v>
      </c>
      <c r="D2" s="11">
        <v>1.1200000000000001</v>
      </c>
      <c r="E2" s="13">
        <f>(D2-C2)/C2</f>
        <v>-0.12499999999999993</v>
      </c>
      <c r="F2" s="11" t="s">
        <v>107</v>
      </c>
    </row>
    <row r="3" spans="1:6">
      <c r="A3" s="1" t="s">
        <v>108</v>
      </c>
      <c r="B3" s="3" t="s">
        <v>109</v>
      </c>
      <c r="C3" s="11">
        <v>0.24</v>
      </c>
      <c r="D3" s="11">
        <v>0.18</v>
      </c>
      <c r="E3" s="13">
        <f>(D3-C3)/C3</f>
        <v>-0.25</v>
      </c>
      <c r="F3" s="11" t="s">
        <v>110</v>
      </c>
    </row>
    <row r="4" spans="1:6">
      <c r="A4" s="1" t="s">
        <v>111</v>
      </c>
      <c r="B4" s="3" t="s">
        <v>112</v>
      </c>
      <c r="C4" s="16">
        <v>0.82</v>
      </c>
      <c r="D4" s="16">
        <v>0.9</v>
      </c>
      <c r="E4" s="13">
        <f>(D4-C4)/C4</f>
        <v>9.7560975609756184E-2</v>
      </c>
      <c r="F4" s="11" t="s">
        <v>113</v>
      </c>
    </row>
    <row r="5" spans="1:6">
      <c r="A5" s="1" t="s">
        <v>114</v>
      </c>
      <c r="B5" s="3" t="s">
        <v>115</v>
      </c>
      <c r="C5" s="11">
        <v>1000</v>
      </c>
      <c r="D5" s="11">
        <v>5600</v>
      </c>
      <c r="E5" s="13">
        <f>(D5-C5)/C5</f>
        <v>4.5999999999999996</v>
      </c>
      <c r="F5" s="11" t="s">
        <v>116</v>
      </c>
    </row>
    <row r="6" spans="1:6">
      <c r="A6" s="1" t="s">
        <v>117</v>
      </c>
      <c r="B6" s="3" t="s">
        <v>118</v>
      </c>
      <c r="C6" s="11">
        <v>5.8</v>
      </c>
      <c r="D6" s="11">
        <v>4.5999999999999996</v>
      </c>
      <c r="E6" s="13">
        <f>(D6-C6)/C6</f>
        <v>-0.20689655172413796</v>
      </c>
      <c r="F6" s="11" t="s">
        <v>119</v>
      </c>
    </row>
    <row r="9" spans="1:6">
      <c r="A9" s="2"/>
      <c r="B9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56EF-9716-43DC-A599-6AA6B72A086F}">
  <dimension ref="A1:I4"/>
  <sheetViews>
    <sheetView showGridLines="0" workbookViewId="0">
      <selection activeCell="E13" sqref="E13"/>
    </sheetView>
  </sheetViews>
  <sheetFormatPr defaultRowHeight="15.6"/>
  <cols>
    <col min="1" max="1" width="6.77734375" style="1" bestFit="1" customWidth="1"/>
    <col min="2" max="2" width="8.33203125" style="1" bestFit="1" customWidth="1"/>
    <col min="3" max="3" width="19.6640625" style="1" bestFit="1" customWidth="1"/>
    <col min="4" max="4" width="16.88671875" style="1" bestFit="1" customWidth="1"/>
    <col min="5" max="5" width="13.88671875" style="1" bestFit="1" customWidth="1"/>
    <col min="6" max="6" width="5.6640625" style="1" bestFit="1" customWidth="1"/>
    <col min="7" max="7" width="28.44140625" style="1" bestFit="1" customWidth="1"/>
    <col min="8" max="8" width="10.44140625" style="1" bestFit="1" customWidth="1"/>
    <col min="9" max="9" width="10.5546875" style="1" bestFit="1" customWidth="1"/>
    <col min="10" max="16384" width="8.88671875" style="1"/>
  </cols>
  <sheetData>
    <row r="1" spans="1:9" s="2" customFormat="1">
      <c r="A1" s="2" t="s">
        <v>120</v>
      </c>
      <c r="B1" s="2" t="s">
        <v>15</v>
      </c>
      <c r="C1" s="2" t="s">
        <v>121</v>
      </c>
      <c r="D1" s="2" t="s">
        <v>122</v>
      </c>
      <c r="E1" s="2" t="s">
        <v>123</v>
      </c>
      <c r="F1" s="2" t="s">
        <v>61</v>
      </c>
      <c r="G1" s="2" t="s">
        <v>124</v>
      </c>
      <c r="H1" s="2" t="s">
        <v>18</v>
      </c>
      <c r="I1" s="2" t="s">
        <v>19</v>
      </c>
    </row>
    <row r="2" spans="1:9">
      <c r="A2" s="12" t="s">
        <v>125</v>
      </c>
      <c r="B2" s="12" t="s">
        <v>126</v>
      </c>
      <c r="C2" s="12" t="s">
        <v>127</v>
      </c>
      <c r="D2" s="12" t="s">
        <v>128</v>
      </c>
      <c r="E2" s="12" t="s">
        <v>128</v>
      </c>
      <c r="F2" s="12">
        <f>IF(D2="H",3,IF(D2="M",2,1)) * IF(E2="H",3,IF(E2="M",2,1))</f>
        <v>9</v>
      </c>
      <c r="G2" s="12" t="s">
        <v>129</v>
      </c>
      <c r="H2" s="12" t="s">
        <v>83</v>
      </c>
      <c r="I2" s="12" t="s">
        <v>130</v>
      </c>
    </row>
    <row r="3" spans="1:9">
      <c r="A3" s="12" t="s">
        <v>131</v>
      </c>
      <c r="B3" s="12" t="s">
        <v>132</v>
      </c>
      <c r="C3" s="12" t="s">
        <v>133</v>
      </c>
      <c r="D3" s="12" t="s">
        <v>134</v>
      </c>
      <c r="E3" s="12" t="s">
        <v>134</v>
      </c>
      <c r="F3" s="12">
        <f t="shared" ref="F3:F4" si="0">IF(D3="H",3,IF(D3="M",2,1)) * IF(E3="H",3,IF(E3="M",2,1))</f>
        <v>4</v>
      </c>
      <c r="G3" s="12" t="s">
        <v>135</v>
      </c>
      <c r="H3" s="12" t="s">
        <v>96</v>
      </c>
      <c r="I3" s="12" t="s">
        <v>136</v>
      </c>
    </row>
    <row r="4" spans="1:9">
      <c r="A4" s="12" t="s">
        <v>137</v>
      </c>
      <c r="B4" s="12" t="s">
        <v>138</v>
      </c>
      <c r="C4" s="12" t="s">
        <v>139</v>
      </c>
      <c r="D4" s="12" t="s">
        <v>134</v>
      </c>
      <c r="E4" s="12" t="s">
        <v>128</v>
      </c>
      <c r="F4" s="12">
        <f t="shared" si="0"/>
        <v>6</v>
      </c>
      <c r="G4" s="12" t="s">
        <v>140</v>
      </c>
      <c r="H4" s="12" t="s">
        <v>141</v>
      </c>
      <c r="I4" s="12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4B34-1A08-4B62-8CB0-A897275E50C6}">
  <dimension ref="A1:D4"/>
  <sheetViews>
    <sheetView showGridLines="0" workbookViewId="0">
      <selection activeCell="B10" sqref="B10"/>
    </sheetView>
  </sheetViews>
  <sheetFormatPr defaultRowHeight="15.6"/>
  <cols>
    <col min="1" max="1" width="20.5546875" style="1" bestFit="1" customWidth="1"/>
    <col min="2" max="2" width="17.88671875" style="1" customWidth="1"/>
    <col min="3" max="3" width="30.109375" style="1" bestFit="1" customWidth="1"/>
    <col min="4" max="4" width="6.21875" style="1" bestFit="1" customWidth="1"/>
    <col min="5" max="16384" width="8.88671875" style="1"/>
  </cols>
  <sheetData>
    <row r="1" spans="1:4" s="2" customFormat="1">
      <c r="A1" s="2" t="s">
        <v>142</v>
      </c>
      <c r="B1" s="2" t="s">
        <v>143</v>
      </c>
      <c r="C1" s="2" t="s">
        <v>144</v>
      </c>
      <c r="D1" s="2" t="s">
        <v>19</v>
      </c>
    </row>
    <row r="2" spans="1:4">
      <c r="A2" s="1" t="s">
        <v>145</v>
      </c>
      <c r="B2" s="3" t="s">
        <v>146</v>
      </c>
      <c r="C2" s="17">
        <f>AVERAGE('Scaling Readiness Matrix'!F2:F8)/7</f>
        <v>0.59183673469387765</v>
      </c>
      <c r="D2" s="1" t="s">
        <v>26</v>
      </c>
    </row>
    <row r="3" spans="1:4">
      <c r="A3" s="1" t="s">
        <v>147</v>
      </c>
      <c r="B3" s="3">
        <v>150</v>
      </c>
      <c r="C3" s="3">
        <f>SUM('Fleet &amp; Infra. Exp. Plan'!C2:C3)</f>
        <v>110</v>
      </c>
      <c r="D3" s="1" t="s">
        <v>148</v>
      </c>
    </row>
    <row r="4" spans="1:4">
      <c r="A4" s="1" t="s">
        <v>149</v>
      </c>
      <c r="B4" s="3" t="s">
        <v>150</v>
      </c>
      <c r="C4" s="3">
        <f>COUNTIFS('Risk Register &amp; Dependencies'!I2:I17,"Open")</f>
        <v>2</v>
      </c>
      <c r="D4" s="1" t="s">
        <v>151</v>
      </c>
    </row>
  </sheetData>
  <pageMargins left="0.7" right="0.7" top="0.75" bottom="0.75" header="0.3" footer="0.3"/>
  <ignoredErrors>
    <ignoredError sqref="C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96A39B97-E5C8-4FDD-99A5-E478727649C8}"/>
</file>

<file path=customXml/itemProps2.xml><?xml version="1.0" encoding="utf-8"?>
<ds:datastoreItem xmlns:ds="http://schemas.openxmlformats.org/officeDocument/2006/customXml" ds:itemID="{7DB60539-18E1-45A1-9C7E-403549666575}"/>
</file>

<file path=customXml/itemProps3.xml><?xml version="1.0" encoding="utf-8"?>
<ds:datastoreItem xmlns:ds="http://schemas.openxmlformats.org/officeDocument/2006/customXml" ds:itemID="{A064052C-7EED-430A-BF2F-68B1B1C7F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 &amp; Assumptions</vt:lpstr>
      <vt:lpstr>Scaling Readiness Matrix</vt:lpstr>
      <vt:lpstr>Fleet &amp; Infra. Exp. Plan</vt:lpstr>
      <vt:lpstr>Financial Model Summary</vt:lpstr>
      <vt:lpstr>Risk Register &amp; Dependencies</vt:lpstr>
      <vt:lpstr>Executive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2025-11-04T10:20:16Z</dcterms:created>
  <dcterms:modified xsi:type="dcterms:W3CDTF">2025-11-05T10:52:16Z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2025-11-05T10:43:45Z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8d560ae4-6178-4c3b-957a-94919ba274fc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